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2F4769FF-FFAD-4784-B788-5F5FEB95961F}" xr6:coauthVersionLast="47" xr6:coauthVersionMax="47" xr10:uidLastSave="{00000000-0000-0000-0000-000000000000}"/>
  <bookViews>
    <workbookView xWindow="255" yWindow="255" windowWidth="14730" windowHeight="15135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<sst xmlns="http://schemas.openxmlformats.org/spreadsheetml/2006/main" count="129" uniqueCount="80">
  <si>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</si>
  <si>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</si>
  <si>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</si>
  <si>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</si>
  <si>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</si>
  <si>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</si>
  <si>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</si>
  <si>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</si>
  <si>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</si>
  <si>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</si>
  <si>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</si>
  <si>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</si>
  <si>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</si>
  <si>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</si>
  <si>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</si>
  <si>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</si>
  <si>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</si>
  <si>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</si>
  <si>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</si>
  <si>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</si>
  <si>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</si>
  <si>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</si>
  <si>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</si>
  <si>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</si>
  <si>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</si>
  <si>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</si>
  <si>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</si>
  <si>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</si>
  <si>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</si>
  <si>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</si>
  <si>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</si>
  <si>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</si>
  <si>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</si>
  <si>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</si>
  <si>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</si>
  <si>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</si>
  <si>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</si>
  <si>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</si>
  <si>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</si>
  <si>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</si>
  <si>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</si>
  <si>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</si>
  <si>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</si>
  <si>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</si>
  <si>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</si>
  <si>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</si>
  <si>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</si>
  <si>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</si>
  <si>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</si>
  <si>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1</t>
  </si>
  <si>
    <t>Normas de calidad especificas: ISO 13485:2016,ISO9001:2015</t>
  </si>
  <si>
    <t xml:space="preserve"> Sensor de alta sensibilidad, </t>
  </si>
  <si>
    <t xml:space="preserve"> Resistencia revestida de acero inoxidable de alta potencia para el control del calentamiento</t>
  </si>
  <si>
    <t>Agitador automático de frasco en acero inoxidable con pulsador de movimiento</t>
  </si>
  <si>
    <t>Tapa en acero inoxidable</t>
  </si>
  <si>
    <t>2 Gradillas removibles en acero inoxidable</t>
  </si>
  <si>
    <t>Estructura monobloque totalmente en acero inoxidable pulido unmune a corroción</t>
  </si>
  <si>
    <t>Potencia 4100 watts,220 volts</t>
  </si>
  <si>
    <t>Origen: Brasil</t>
  </si>
  <si>
    <t xml:space="preserve"> Bomba de recirculación para homogeneizar la temperatura del agua.</t>
  </si>
  <si>
    <t xml:space="preserve"> Controlador de temperatura digital, por microprocesador que garantiza una estabilidad de 0,5 °C dentro del rango de operación (64 °C), </t>
  </si>
  <si>
    <t>Drenaje de agua con salida inferior y descarga lateral</t>
  </si>
  <si>
    <t>Cuba aislada térmicamente con cantos redondeados</t>
  </si>
  <si>
    <t>300 frascos de vidrios de 500 ml para pasteurización ,autoclavable con graduación de 10 en 10 ml</t>
  </si>
  <si>
    <t>300 frascos de vidrio de 250 ml par pasteurizacion, autoclavable con graducacion de 10 en 10 ml</t>
  </si>
  <si>
    <t>500 frascos de plásticos libre de BPA de 60 ml con tapa,con bordes suaves y redondeados ,graduado.Autoclavable. Garantia de 120 dias contra defectos de fabricacion.</t>
  </si>
  <si>
    <t>Descripción: Baño maria para pasteurización de leche humana automático con termómetro y bomba de circulación con agitacion de 45 lts de agua, para pasteurizar 7 litros de leche humana</t>
  </si>
  <si>
    <t>Sobre averías que el equipo sufriere bajo responsabilidad del proveedor (traslado, instalación).</t>
  </si>
  <si>
    <t>Soporte técnico durante el tiempo de duración de la garantía.</t>
  </si>
  <si>
    <t>Deberá contar con garantía de  2 años desde la puesta en funcionamiento por averías/defectos de fábrica.</t>
  </si>
  <si>
    <t>Cuenta con gabinete</t>
  </si>
  <si>
    <t>BAÑO MARIA PARA PASTEURIZACION DE LECHE HUMANA CON GABINETE</t>
  </si>
  <si>
    <r>
      <t>Dimensões Externas: 900 mm (Con Gabinete)</t>
    </r>
    <r>
      <rPr>
        <sz val="11"/>
        <color rgb="FF000000"/>
        <rFont val="Calibri"/>
        <family val="2"/>
        <scheme val="minor"/>
      </rPr>
      <t xml:space="preserve"> alt. X 670 mm. prof. X 615 mm. larg.</t>
    </r>
    <r>
      <rPr>
        <sz val="11"/>
        <color rgb="FF333333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 xml:space="preserve"> </t>
    </r>
  </si>
  <si>
    <r>
      <t xml:space="preserve"> Dimensões Cuba: </t>
    </r>
    <r>
      <rPr>
        <sz val="11"/>
        <color rgb="FF000000"/>
        <rFont val="Calibri"/>
        <family val="2"/>
        <scheme val="minor"/>
      </rPr>
      <t xml:space="preserve">240 mm. alt. X 470 mm. prof. X 565 mm. larg. </t>
    </r>
  </si>
  <si>
    <t>CUMPLE /
NO CUMPLE</t>
  </si>
  <si>
    <t>OBSERVACIONES</t>
  </si>
  <si>
    <t>Marca:</t>
  </si>
  <si>
    <t>Modelo:</t>
  </si>
  <si>
    <t>Dirección web del fabricante:</t>
  </si>
  <si>
    <t xml:space="preserve">Norma de calidad General: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</si>
</sst>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8" fillId="6" borderId="1" xfId="3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0" fillId="6" borderId="1" xfId="0" applyFill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0" fillId="7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67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1851933</xdr:colOff>
      <xdr:row>12</xdr:row>
      <xdr:rowOff>70012</xdr:rowOff>
    </xdr:from>
    <xdr:to>
      <xdr:col>1</xdr:col>
      <xdr:colOff>3490232</xdr:colOff>
      <xdr:row>12</xdr:row>
      <xdr:rowOff>1737632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6862" y="2410441"/>
          <a:ext cx="1638299" cy="1667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40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A13" sqref="A13:B13"/>
    </sheetView>
  </sheetViews>
  <sheetFormatPr baseColWidth="10" defaultColWidth="11.42578125" defaultRowHeight="15" x14ac:dyDescent="0.25"/>
  <cols>
    <col min="1" max="1" width="3.5703125" style="3" customWidth="1"/>
    <col min="2" max="2" width="96.140625" style="4" bestFit="1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7.45" customHeight="1" x14ac:dyDescent="0.25">
      <c r="A1" s="36" t="s">
        <v>71</v>
      </c>
      <c r="B1" s="36"/>
      <c r="C1" s="24"/>
      <c r="D1" s="24"/>
    </row>
    <row r="2" spans="1:4" x14ac:dyDescent="0.25">
      <c r="A2" s="37" t="s">
        <v>0</v>
      </c>
      <c r="B2" s="37"/>
      <c r="C2" s="25"/>
      <c r="D2" s="25"/>
    </row>
    <row r="3" spans="1:4" x14ac:dyDescent="0.25">
      <c r="A3" s="28">
        <v>1</v>
      </c>
      <c r="B3" s="29" t="s">
        <v>1</v>
      </c>
      <c r="C3" s="25"/>
      <c r="D3" s="25"/>
    </row>
    <row r="4" spans="1:4" ht="36" customHeight="1" x14ac:dyDescent="0.25">
      <c r="A4" s="2"/>
      <c r="B4" s="30" t="s">
        <v>66</v>
      </c>
      <c r="C4" s="26"/>
      <c r="D4" s="26"/>
    </row>
    <row r="5" spans="1:4" ht="12.6" customHeight="1" x14ac:dyDescent="0.25">
      <c r="A5" s="20"/>
      <c r="B5" s="30" t="s">
        <v>76</v>
      </c>
      <c r="C5" s="26"/>
      <c r="D5" s="26"/>
    </row>
    <row r="6" spans="1:4" ht="13.35" customHeight="1" x14ac:dyDescent="0.25">
      <c r="A6" s="20"/>
      <c r="B6" s="30" t="s">
        <v>77</v>
      </c>
      <c r="C6" s="26"/>
      <c r="D6" s="26"/>
    </row>
    <row r="7" spans="1:4" ht="12.6" customHeight="1" x14ac:dyDescent="0.25">
      <c r="A7" s="20"/>
      <c r="B7" s="30" t="s">
        <v>58</v>
      </c>
      <c r="C7" s="26"/>
      <c r="D7" s="26"/>
    </row>
    <row r="8" spans="1:4" ht="17.45" customHeight="1" x14ac:dyDescent="0.25">
      <c r="A8" s="20"/>
      <c r="B8" s="30" t="s">
        <v>78</v>
      </c>
      <c r="C8" s="26"/>
      <c r="D8" s="26"/>
    </row>
    <row r="9" spans="1:4" x14ac:dyDescent="0.25">
      <c r="A9" s="2"/>
      <c r="B9" s="31" t="s">
        <v>49</v>
      </c>
      <c r="C9" s="2"/>
      <c r="D9" s="2"/>
    </row>
    <row r="10" spans="1:4" x14ac:dyDescent="0.25">
      <c r="A10" s="2"/>
      <c r="B10" s="31" t="s">
        <v>50</v>
      </c>
      <c r="C10" s="2"/>
      <c r="D10" s="2"/>
    </row>
    <row r="11" spans="1:4" x14ac:dyDescent="0.25">
      <c r="A11" s="2"/>
      <c r="B11" s="31" t="s">
        <v>79</v>
      </c>
      <c r="C11" s="2"/>
      <c r="D11" s="2"/>
    </row>
    <row r="12" spans="1:4" x14ac:dyDescent="0.25">
      <c r="A12" s="2"/>
      <c r="B12" s="32" t="s">
        <v>46</v>
      </c>
      <c r="C12" s="2"/>
      <c r="D12" s="2"/>
    </row>
    <row r="13" spans="1:4" ht="144.75" customHeight="1" x14ac:dyDescent="0.25">
      <c r="A13" s="38"/>
      <c r="B13" s="38"/>
      <c r="C13" s="2"/>
      <c r="D13" s="2"/>
    </row>
    <row r="14" spans="1:4" x14ac:dyDescent="0.25">
      <c r="A14" s="35" t="s">
        <v>2</v>
      </c>
      <c r="B14" s="35"/>
      <c r="C14" s="28"/>
      <c r="D14" s="28"/>
    </row>
    <row r="15" spans="1:4" ht="26.45" customHeight="1" x14ac:dyDescent="0.25">
      <c r="A15" s="28">
        <v>2</v>
      </c>
      <c r="B15" s="29" t="s">
        <v>3</v>
      </c>
      <c r="C15" s="27" t="s">
        <v>74</v>
      </c>
      <c r="D15" s="27" t="s">
        <v>75</v>
      </c>
    </row>
    <row r="16" spans="1:4" ht="36" customHeight="1" x14ac:dyDescent="0.25">
      <c r="A16" s="33"/>
      <c r="B16" s="21" t="s">
        <v>60</v>
      </c>
      <c r="C16" s="20"/>
      <c r="D16" s="20"/>
    </row>
    <row r="17" spans="1:4" ht="21" customHeight="1" x14ac:dyDescent="0.25">
      <c r="A17" s="33"/>
      <c r="B17" s="21" t="s">
        <v>51</v>
      </c>
      <c r="C17" s="20"/>
      <c r="D17" s="20"/>
    </row>
    <row r="18" spans="1:4" ht="21" customHeight="1" x14ac:dyDescent="0.25">
      <c r="A18" s="33"/>
      <c r="B18" s="21" t="s">
        <v>59</v>
      </c>
      <c r="C18" s="20"/>
      <c r="D18" s="20"/>
    </row>
    <row r="19" spans="1:4" ht="21" customHeight="1" x14ac:dyDescent="0.25">
      <c r="A19" s="33"/>
      <c r="B19" s="21" t="s">
        <v>52</v>
      </c>
      <c r="C19" s="20"/>
      <c r="D19" s="20"/>
    </row>
    <row r="20" spans="1:4" s="19" customFormat="1" ht="21" customHeight="1" x14ac:dyDescent="0.25">
      <c r="A20" s="33"/>
      <c r="B20" s="22" t="s">
        <v>56</v>
      </c>
      <c r="C20" s="33"/>
      <c r="D20" s="33"/>
    </row>
    <row r="21" spans="1:4" s="19" customFormat="1" ht="21" customHeight="1" x14ac:dyDescent="0.25">
      <c r="A21" s="33"/>
      <c r="B21" s="22" t="s">
        <v>62</v>
      </c>
      <c r="C21" s="33"/>
      <c r="D21" s="33"/>
    </row>
    <row r="22" spans="1:4" ht="21" customHeight="1" x14ac:dyDescent="0.25">
      <c r="A22" s="33"/>
      <c r="B22" s="21" t="s">
        <v>61</v>
      </c>
      <c r="C22" s="20"/>
      <c r="D22" s="20"/>
    </row>
    <row r="23" spans="1:4" ht="21" customHeight="1" x14ac:dyDescent="0.25">
      <c r="A23" s="33"/>
      <c r="B23" s="21" t="s">
        <v>53</v>
      </c>
      <c r="C23" s="20"/>
      <c r="D23" s="20"/>
    </row>
    <row r="24" spans="1:4" ht="21" customHeight="1" x14ac:dyDescent="0.25">
      <c r="A24" s="33"/>
      <c r="B24" s="21" t="s">
        <v>54</v>
      </c>
      <c r="C24" s="20"/>
      <c r="D24" s="20"/>
    </row>
    <row r="25" spans="1:4" ht="21" customHeight="1" x14ac:dyDescent="0.25">
      <c r="A25" s="33"/>
      <c r="B25" s="21" t="s">
        <v>55</v>
      </c>
      <c r="C25" s="20"/>
      <c r="D25" s="20"/>
    </row>
    <row r="26" spans="1:4" ht="21" customHeight="1" x14ac:dyDescent="0.25">
      <c r="A26" s="33"/>
      <c r="B26" s="21" t="s">
        <v>70</v>
      </c>
      <c r="C26" s="20"/>
      <c r="D26" s="20"/>
    </row>
    <row r="27" spans="1:4" ht="21" customHeight="1" x14ac:dyDescent="0.25">
      <c r="A27" s="33"/>
      <c r="B27" s="23" t="s">
        <v>57</v>
      </c>
      <c r="C27" s="20"/>
      <c r="D27" s="20"/>
    </row>
    <row r="28" spans="1:4" ht="21" customHeight="1" x14ac:dyDescent="0.25">
      <c r="A28" s="33"/>
      <c r="B28" s="34" t="s">
        <v>72</v>
      </c>
      <c r="C28" s="20"/>
      <c r="D28" s="20"/>
    </row>
    <row r="29" spans="1:4" ht="21" customHeight="1" x14ac:dyDescent="0.25">
      <c r="A29" s="33"/>
      <c r="B29" s="34" t="s">
        <v>73</v>
      </c>
      <c r="C29" s="20"/>
      <c r="D29" s="20"/>
    </row>
    <row r="30" spans="1:4" ht="33.75" customHeight="1" x14ac:dyDescent="0.25">
      <c r="A30" s="33"/>
      <c r="B30" s="34" t="s">
        <v>65</v>
      </c>
      <c r="C30" s="20"/>
      <c r="D30" s="20"/>
    </row>
    <row r="31" spans="1:4" ht="21" customHeight="1" x14ac:dyDescent="0.25">
      <c r="A31" s="33"/>
      <c r="B31" s="34" t="s">
        <v>63</v>
      </c>
      <c r="C31" s="20"/>
      <c r="D31" s="20"/>
    </row>
    <row r="32" spans="1:4" ht="17.100000000000001" customHeight="1" x14ac:dyDescent="0.25">
      <c r="A32" s="33"/>
      <c r="B32" s="34" t="s">
        <v>64</v>
      </c>
      <c r="C32" s="20"/>
      <c r="D32" s="20"/>
    </row>
    <row r="33" spans="1:4" x14ac:dyDescent="0.25">
      <c r="A33" s="2">
        <v>3</v>
      </c>
      <c r="B33" s="29" t="s">
        <v>4</v>
      </c>
      <c r="C33" s="28"/>
      <c r="D33" s="28"/>
    </row>
    <row r="34" spans="1:4" x14ac:dyDescent="0.25">
      <c r="A34" s="2"/>
      <c r="B34" s="20" t="s">
        <v>69</v>
      </c>
      <c r="C34" s="2"/>
      <c r="D34" s="2"/>
    </row>
    <row r="35" spans="1:4" x14ac:dyDescent="0.25">
      <c r="A35" s="2"/>
      <c r="B35" s="20" t="s">
        <v>67</v>
      </c>
      <c r="C35" s="2"/>
      <c r="D35" s="2"/>
    </row>
    <row r="36" spans="1:4" x14ac:dyDescent="0.25">
      <c r="A36" s="2"/>
      <c r="B36" s="20" t="s">
        <v>68</v>
      </c>
      <c r="C36" s="2"/>
      <c r="D36" s="2"/>
    </row>
    <row r="37" spans="1:4" x14ac:dyDescent="0.25">
      <c r="A37" s="2">
        <v>4</v>
      </c>
      <c r="B37" s="29" t="s">
        <v>5</v>
      </c>
      <c r="C37" s="28"/>
      <c r="D37" s="28"/>
    </row>
    <row r="38" spans="1:4" ht="45" x14ac:dyDescent="0.25">
      <c r="A38" s="2"/>
      <c r="B38" s="31" t="s">
        <v>47</v>
      </c>
      <c r="C38" s="2"/>
      <c r="D38" s="2"/>
    </row>
    <row r="39" spans="1:4" ht="30" x14ac:dyDescent="0.25">
      <c r="A39" s="2"/>
      <c r="B39" s="31" t="s">
        <v>48</v>
      </c>
      <c r="C39" s="2"/>
      <c r="D39" s="2"/>
    </row>
    <row r="40" spans="1:4" ht="30" x14ac:dyDescent="0.25">
      <c r="A40" s="2"/>
      <c r="B40" s="31" t="s">
        <v>6</v>
      </c>
      <c r="C40" s="2"/>
      <c r="D40" s="2"/>
    </row>
  </sheetData>
  <mergeCells count="4">
    <mergeCell ref="A14:B14"/>
    <mergeCell ref="A1:B1"/>
    <mergeCell ref="A2:B2"/>
    <mergeCell ref="A13:B13"/>
  </mergeCells>
  <conditionalFormatting sqref="A9:A13">
    <cfRule type="expression" dxfId="66" priority="6781">
      <formula>($B9:$B512)&lt;&gt;0</formula>
    </cfRule>
    <cfRule type="expression" dxfId="65" priority="6782">
      <formula>($A9:$A512)&lt;&gt;0</formula>
    </cfRule>
  </conditionalFormatting>
  <conditionalFormatting sqref="A14 A15:B15 A16">
    <cfRule type="expression" dxfId="64" priority="6703">
      <formula>($B14:$B523)&lt;&gt;0</formula>
    </cfRule>
  </conditionalFormatting>
  <conditionalFormatting sqref="A14 A15:B15 A16:A17">
    <cfRule type="expression" dxfId="63" priority="6710">
      <formula>($A14:$A523)&lt;&gt;0</formula>
    </cfRule>
  </conditionalFormatting>
  <conditionalFormatting sqref="A17">
    <cfRule type="expression" dxfId="62" priority="6216">
      <formula>($B18:$B526)&lt;&gt;0</formula>
    </cfRule>
  </conditionalFormatting>
  <conditionalFormatting sqref="A20">
    <cfRule type="expression" dxfId="61" priority="130">
      <formula>($B20:$B526)&lt;&gt;0</formula>
    </cfRule>
    <cfRule type="expression" dxfId="60" priority="131">
      <formula>($A20:$A526)&lt;&gt;0</formula>
    </cfRule>
  </conditionalFormatting>
  <conditionalFormatting sqref="A21">
    <cfRule type="expression" dxfId="59" priority="4465">
      <formula>($B21:$B526)&lt;&gt;0</formula>
    </cfRule>
    <cfRule type="expression" dxfId="58" priority="4466">
      <formula>($A21:$A526)&lt;&gt;0</formula>
    </cfRule>
  </conditionalFormatting>
  <conditionalFormatting sqref="A22">
    <cfRule type="expression" dxfId="57" priority="5053">
      <formula>($B22:$B526)&lt;&gt;0</formula>
    </cfRule>
    <cfRule type="expression" dxfId="56" priority="5054">
      <formula>($A22:$A526)&lt;&gt;0</formula>
    </cfRule>
  </conditionalFormatting>
  <conditionalFormatting sqref="A23">
    <cfRule type="expression" dxfId="55" priority="6721">
      <formula>($B23:$B526)&lt;&gt;0</formula>
    </cfRule>
    <cfRule type="expression" dxfId="54" priority="6722">
      <formula>($A23:$A526)&lt;&gt;0</formula>
    </cfRule>
  </conditionalFormatting>
  <conditionalFormatting sqref="A24">
    <cfRule type="expression" dxfId="53" priority="6343">
      <formula>($A24:$A526)&lt;&gt;0</formula>
    </cfRule>
    <cfRule type="expression" dxfId="52" priority="6342">
      <formula>($B24:$B526)&lt;&gt;0</formula>
    </cfRule>
  </conditionalFormatting>
  <conditionalFormatting sqref="A25:A26">
    <cfRule type="expression" dxfId="51" priority="6774">
      <formula>($A25:$A526)&lt;&gt;0</formula>
    </cfRule>
    <cfRule type="expression" dxfId="50" priority="6773">
      <formula>($B25:$B526)&lt;&gt;0</formula>
    </cfRule>
  </conditionalFormatting>
  <conditionalFormatting sqref="A27">
    <cfRule type="expression" dxfId="49" priority="5357">
      <formula>($A27:$A526)&lt;&gt;0</formula>
    </cfRule>
    <cfRule type="expression" dxfId="48" priority="5356">
      <formula>($B27:$B526)&lt;&gt;0</formula>
    </cfRule>
  </conditionalFormatting>
  <conditionalFormatting sqref="A28">
    <cfRule type="expression" dxfId="47" priority="6565">
      <formula>($B28:$B526)&lt;&gt;0</formula>
    </cfRule>
    <cfRule type="expression" dxfId="46" priority="6566">
      <formula>($A28:$A526)&lt;&gt;0</formula>
    </cfRule>
  </conditionalFormatting>
  <conditionalFormatting sqref="A29:A30 A41:B1047915">
    <cfRule type="expression" dxfId="45" priority="299">
      <formula>($A29:$A526)&lt;&gt;0</formula>
    </cfRule>
    <cfRule type="expression" dxfId="44" priority="298">
      <formula>($B29:$B526)&lt;&gt;0</formula>
    </cfRule>
  </conditionalFormatting>
  <conditionalFormatting sqref="A31">
    <cfRule type="expression" dxfId="43" priority="6284">
      <formula>($B31:$B527)&lt;&gt;0</formula>
    </cfRule>
    <cfRule type="expression" dxfId="42" priority="6285">
      <formula>($A31:$A527)&lt;&gt;0</formula>
    </cfRule>
  </conditionalFormatting>
  <conditionalFormatting sqref="A32">
    <cfRule type="expression" dxfId="41" priority="6779">
      <formula>($B32:$B527)&lt;&gt;0</formula>
    </cfRule>
    <cfRule type="expression" dxfId="40" priority="6780">
      <formula>($A32:$A527)&lt;&gt;0</formula>
    </cfRule>
  </conditionalFormatting>
  <conditionalFormatting sqref="A35 A40">
    <cfRule type="expression" dxfId="39" priority="5343">
      <formula>($A35:$A527)&lt;&gt;0</formula>
    </cfRule>
    <cfRule type="expression" dxfId="38" priority="5342">
      <formula>($B35:$B527)&lt;&gt;0</formula>
    </cfRule>
  </conditionalFormatting>
  <conditionalFormatting sqref="A3:B3 A4:A8 A19">
    <cfRule type="expression" dxfId="37" priority="208">
      <formula>($B3:$B510)&lt;&gt;0</formula>
    </cfRule>
    <cfRule type="expression" dxfId="36" priority="209">
      <formula>($A3:$A510)&lt;&gt;0</formula>
    </cfRule>
  </conditionalFormatting>
  <conditionalFormatting sqref="A33:B33 A34">
    <cfRule type="expression" dxfId="35" priority="5341">
      <formula>($A33:$A526)&lt;&gt;0</formula>
    </cfRule>
    <cfRule type="expression" dxfId="34" priority="5340">
      <formula>($B33:$B526)&lt;&gt;0</formula>
    </cfRule>
  </conditionalFormatting>
  <conditionalFormatting sqref="A1047916:B1048370">
    <cfRule type="expression" dxfId="33" priority="6787">
      <formula>($B1:$B1047916)&lt;&gt;0</formula>
    </cfRule>
    <cfRule type="expression" dxfId="32" priority="6788">
      <formula>($A1:$A1047916)&lt;&gt;0</formula>
    </cfRule>
  </conditionalFormatting>
  <conditionalFormatting sqref="A1048371:B1048567">
    <cfRule type="expression" dxfId="31" priority="215">
      <formula>($A292:$A1048371)&lt;&gt;0</formula>
    </cfRule>
    <cfRule type="expression" dxfId="30" priority="214">
      <formula>($B292:$B1048371)&lt;&gt;0</formula>
    </cfRule>
  </conditionalFormatting>
  <conditionalFormatting sqref="A1048568:B1048576">
    <cfRule type="expression" dxfId="29" priority="6711">
      <formula>($B489:$B1048569)&lt;&gt;0</formula>
    </cfRule>
    <cfRule type="expression" dxfId="28" priority="6712">
      <formula>($A489:$A1048569)&lt;&gt;0</formula>
    </cfRule>
  </conditionalFormatting>
  <conditionalFormatting sqref="B4:B8">
    <cfRule type="expression" dxfId="27" priority="6789">
      <formula>($A4:$A531)&lt;&gt;0</formula>
    </cfRule>
    <cfRule type="expression" dxfId="26" priority="6790">
      <formula>($B4:$B462)&lt;&gt;0</formula>
    </cfRule>
  </conditionalFormatting>
  <conditionalFormatting sqref="B9:B12">
    <cfRule type="expression" dxfId="25" priority="6792">
      <formula>($B9:$B463)&lt;&gt;0</formula>
    </cfRule>
    <cfRule type="expression" dxfId="24" priority="6791">
      <formula>($A9:$A532)&lt;&gt;0</formula>
    </cfRule>
  </conditionalFormatting>
  <conditionalFormatting sqref="B16 B19:B22">
    <cfRule type="expression" dxfId="23" priority="6745">
      <formula>($A16:$A455)&lt;&gt;0</formula>
    </cfRule>
    <cfRule type="expression" dxfId="22" priority="6746">
      <formula>($B16:$B386)&lt;&gt;0</formula>
    </cfRule>
  </conditionalFormatting>
  <conditionalFormatting sqref="B17">
    <cfRule type="expression" dxfId="21" priority="6135">
      <formula>($B17:$B388)&lt;&gt;0</formula>
    </cfRule>
    <cfRule type="expression" dxfId="20" priority="6134">
      <formula>($A17:$A457)&lt;&gt;0</formula>
    </cfRule>
  </conditionalFormatting>
  <conditionalFormatting sqref="B18">
    <cfRule type="expression" dxfId="19" priority="6751">
      <formula>($A17:$A458)&lt;&gt;0</formula>
    </cfRule>
    <cfRule type="expression" dxfId="18" priority="6752">
      <formula>($B18:$B389)&lt;&gt;0</formula>
    </cfRule>
  </conditionalFormatting>
  <conditionalFormatting sqref="B23:B26">
    <cfRule type="expression" dxfId="17" priority="6753">
      <formula>($A23:$A456)&lt;&gt;0</formula>
    </cfRule>
    <cfRule type="expression" dxfId="16" priority="6754">
      <formula>($B23:$B387)&lt;&gt;0</formula>
    </cfRule>
  </conditionalFormatting>
  <conditionalFormatting sqref="B27">
    <cfRule type="expression" dxfId="15" priority="6755">
      <formula>($A27:$A458)&lt;&gt;0</formula>
    </cfRule>
    <cfRule type="expression" dxfId="14" priority="6756">
      <formula>($B27:$B389)&lt;&gt;0</formula>
    </cfRule>
  </conditionalFormatting>
  <conditionalFormatting sqref="B34 A36 A37:B37 A38">
    <cfRule type="expression" dxfId="13" priority="5349">
      <formula>($A34:$A525)&lt;&gt;0</formula>
    </cfRule>
    <cfRule type="expression" dxfId="12" priority="5348">
      <formula>($B34:$B525)&lt;&gt;0</formula>
    </cfRule>
  </conditionalFormatting>
  <conditionalFormatting sqref="B35:B36 A39">
    <cfRule type="expression" dxfId="11" priority="6733">
      <formula>($B35:$B525)&lt;&gt;0</formula>
    </cfRule>
    <cfRule type="expression" dxfId="10" priority="6734">
      <formula>($A35:$A525)&lt;&gt;0</formula>
    </cfRule>
  </conditionalFormatting>
  <conditionalFormatting sqref="B38">
    <cfRule type="expression" dxfId="9" priority="6761">
      <formula>($B38:$B458)&lt;&gt;0</formula>
    </cfRule>
    <cfRule type="expression" dxfId="8" priority="6762">
      <formula>($A41:$A527)&lt;&gt;0</formula>
    </cfRule>
  </conditionalFormatting>
  <conditionalFormatting sqref="B39">
    <cfRule type="expression" dxfId="7" priority="6764">
      <formula>($A41:$A530)&lt;&gt;0</formula>
    </cfRule>
  </conditionalFormatting>
  <conditionalFormatting sqref="B39:B40">
    <cfRule type="expression" dxfId="6" priority="6763">
      <formula>($B39:$B461)&lt;&gt;0</formula>
    </cfRule>
  </conditionalFormatting>
  <conditionalFormatting sqref="B40">
    <cfRule type="expression" dxfId="5" priority="6766">
      <formula>($A41:$A531)&lt;&gt;0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6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7" t="s">
        <v>11</v>
      </c>
      <c r="C3" s="8" t="e">
        <v>#REF!</v>
      </c>
      <c r="D3" s="7" t="s">
        <v>11</v>
      </c>
      <c r="E3" s="9"/>
      <c r="F3" s="9"/>
    </row>
    <row r="4" spans="2:37" x14ac:dyDescent="0.25">
      <c r="B4" s="10" t="s">
        <v>12</v>
      </c>
      <c r="C4" s="8" t="e">
        <v>#REF!</v>
      </c>
      <c r="D4" s="10" t="s">
        <v>12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13</v>
      </c>
      <c r="C5" s="8" t="e">
        <v>#REF!</v>
      </c>
      <c r="D5" s="7" t="s">
        <v>13</v>
      </c>
      <c r="E5" s="11"/>
      <c r="F5" s="11" t="s">
        <v>7</v>
      </c>
      <c r="G5" s="15" t="e" cm="1">
        <f t="array" ref="G5">SMALL(IF(C3:C35&gt;0,C3:C35),1)</f>
        <v>#REF!</v>
      </c>
      <c r="H5" s="11" t="s">
        <v>7</v>
      </c>
      <c r="I5" s="15" t="e" cm="1">
        <f t="array" ref="I5">SMALL(IF(C3:C35&gt;0,C3:C35),2)</f>
        <v>#REF!</v>
      </c>
      <c r="J5" s="11" t="s">
        <v>7</v>
      </c>
      <c r="K5" s="15" t="e" cm="1">
        <f t="array" ref="K5">SMALL(IF(C3:C35&gt;0,C3:C35),3)</f>
        <v>#REF!</v>
      </c>
      <c r="L5" s="11" t="s">
        <v>7</v>
      </c>
      <c r="M5" s="15" t="e" cm="1">
        <f t="array" ref="M5">SMALL(IF(C3:C35&gt;0,C3:C35),4)</f>
        <v>#REF!</v>
      </c>
      <c r="N5" s="11" t="s">
        <v>7</v>
      </c>
      <c r="O5" s="15" t="e" cm="1">
        <f t="array" ref="O5">SMALL(IF(C3:C35&gt;0,C3:C35),5)</f>
        <v>#REF!</v>
      </c>
      <c r="P5" s="11" t="s">
        <v>7</v>
      </c>
      <c r="Q5" s="15" t="e" cm="1">
        <f t="array" ref="Q5">SMALL(IF(C3:C35&gt;0,C3:C35),6)</f>
        <v>#REF!</v>
      </c>
      <c r="R5" s="11" t="s">
        <v>7</v>
      </c>
      <c r="S5" s="15" t="e" cm="1">
        <f t="array" ref="S5">SMALL(IF(C3:C35&gt;0,C3:C35),7)</f>
        <v>#REF!</v>
      </c>
      <c r="T5" s="11" t="s">
        <v>7</v>
      </c>
      <c r="U5" s="15" t="e" cm="1">
        <f t="array" ref="U5">SMALL(IF(C3:C35&gt;0,C3:C35),8)</f>
        <v>#REF!</v>
      </c>
      <c r="V5" s="11" t="s">
        <v>7</v>
      </c>
      <c r="W5" s="15" t="e" cm="1">
        <f t="array" ref="W5">SMALL(IF(C3:C35&gt;0,C3:C35),9)</f>
        <v>#REF!</v>
      </c>
      <c r="X5" s="11" t="s">
        <v>7</v>
      </c>
      <c r="Y5" s="15" t="e" cm="1">
        <f t="array" ref="Y5">SMALL(IF(C3:C35&gt;0,C3:C35),10)</f>
        <v>#REF!</v>
      </c>
      <c r="Z5" s="11" t="s">
        <v>7</v>
      </c>
      <c r="AA5" s="15" t="e" cm="1">
        <f t="array" ref="AA5">SMALL(IF(C3:C35&gt;0,C3:C35),11)</f>
        <v>#REF!</v>
      </c>
      <c r="AB5" s="11" t="s">
        <v>7</v>
      </c>
      <c r="AC5" s="15" t="e" cm="1">
        <f t="array" ref="AC5">SMALL(IF(C3:C35&gt;0,C3:C35),12)</f>
        <v>#REF!</v>
      </c>
      <c r="AD5" s="11" t="s">
        <v>7</v>
      </c>
      <c r="AE5" s="15" t="e" cm="1">
        <f t="array" ref="AE5">SMALL(IF(C3:C35&gt;0,C3:C35),13)</f>
        <v>#REF!</v>
      </c>
      <c r="AF5" s="11" t="s">
        <v>7</v>
      </c>
      <c r="AG5" s="15" t="e" cm="1">
        <f t="array" ref="AG5">SMALL(IF(C3:C35&gt;0,C3:C35),14)</f>
        <v>#REF!</v>
      </c>
      <c r="AH5" s="11" t="s">
        <v>7</v>
      </c>
      <c r="AI5" s="15" t="e" cm="1">
        <f t="array" ref="AI5">SMALL(IF(C3:C35&gt;0,C3:C35),15)</f>
        <v>#REF!</v>
      </c>
      <c r="AJ5" s="11" t="s">
        <v>7</v>
      </c>
      <c r="AK5" s="15" t="e" cm="1">
        <f t="array" ref="AK5">SMALL(IF(C3:C35&gt;0,C3:C35),16)</f>
        <v>#REF!</v>
      </c>
    </row>
    <row r="6" spans="2:37" x14ac:dyDescent="0.25">
      <c r="B6" s="10" t="s">
        <v>14</v>
      </c>
      <c r="C6" s="8" t="e">
        <v>#REF!</v>
      </c>
      <c r="D6" s="10" t="s">
        <v>14</v>
      </c>
      <c r="E6" s="9"/>
      <c r="F6" s="9"/>
    </row>
    <row r="7" spans="2:37" x14ac:dyDescent="0.25">
      <c r="B7" s="7" t="s">
        <v>15</v>
      </c>
      <c r="C7" s="8" t="e">
        <v>#REF!</v>
      </c>
      <c r="D7" s="7" t="s">
        <v>15</v>
      </c>
      <c r="E7" s="9"/>
      <c r="F7" s="9"/>
      <c r="G7" s="5" t="s">
        <v>16</v>
      </c>
      <c r="H7" s="5"/>
      <c r="I7" s="5">
        <f>COUNTIF(C3:C35,"&lt;&gt;0")</f>
        <v>33</v>
      </c>
    </row>
    <row r="8" spans="2:37" x14ac:dyDescent="0.25">
      <c r="B8" s="10" t="s">
        <v>17</v>
      </c>
      <c r="C8" s="8" t="e">
        <v>#REF!</v>
      </c>
      <c r="D8" s="10" t="s">
        <v>17</v>
      </c>
      <c r="E8" s="9"/>
      <c r="F8" s="9"/>
    </row>
    <row r="9" spans="2:37" x14ac:dyDescent="0.25">
      <c r="B9" s="7" t="s">
        <v>18</v>
      </c>
      <c r="C9" s="8" t="e">
        <v>#REF!</v>
      </c>
      <c r="D9" s="7" t="s">
        <v>18</v>
      </c>
      <c r="E9" s="9"/>
      <c r="F9" s="9"/>
      <c r="G9" s="5" t="s">
        <v>45</v>
      </c>
      <c r="H9" s="5"/>
      <c r="I9" s="5" t="e">
        <v>#REF!</v>
      </c>
    </row>
    <row r="10" spans="2:37" x14ac:dyDescent="0.25">
      <c r="B10" s="10" t="s">
        <v>19</v>
      </c>
      <c r="C10" s="8" t="e">
        <v>#REF!</v>
      </c>
      <c r="D10" s="10" t="s">
        <v>19</v>
      </c>
      <c r="E10" s="9"/>
      <c r="F10" s="9"/>
    </row>
    <row r="11" spans="2:37" x14ac:dyDescent="0.25">
      <c r="B11" s="7" t="s">
        <v>20</v>
      </c>
      <c r="C11" s="8" t="e">
        <v>#REF!</v>
      </c>
      <c r="D11" s="7" t="s">
        <v>20</v>
      </c>
      <c r="E11" s="9"/>
      <c r="F11" s="9"/>
    </row>
    <row r="12" spans="2:37" x14ac:dyDescent="0.25">
      <c r="B12" s="10" t="s">
        <v>21</v>
      </c>
      <c r="C12" s="8" t="e">
        <v>#REF!</v>
      </c>
      <c r="D12" s="10" t="s">
        <v>21</v>
      </c>
      <c r="E12" s="9"/>
      <c r="F12" s="9"/>
    </row>
    <row r="13" spans="2:37" x14ac:dyDescent="0.25">
      <c r="B13" s="7" t="s">
        <v>22</v>
      </c>
      <c r="C13" s="8" t="e">
        <v>#REF!</v>
      </c>
      <c r="D13" s="7" t="s">
        <v>22</v>
      </c>
      <c r="E13" s="9"/>
      <c r="F13" s="9"/>
      <c r="K13" s="16"/>
      <c r="L13" s="16"/>
    </row>
    <row r="14" spans="2:37" x14ac:dyDescent="0.25">
      <c r="B14" s="10" t="s">
        <v>23</v>
      </c>
      <c r="C14" s="8" t="e">
        <v>#REF!</v>
      </c>
      <c r="D14" s="10" t="s">
        <v>23</v>
      </c>
      <c r="E14" s="9"/>
      <c r="F14" s="9"/>
    </row>
    <row r="15" spans="2:37" x14ac:dyDescent="0.25">
      <c r="B15" s="7" t="s">
        <v>24</v>
      </c>
      <c r="C15" s="8" t="e">
        <v>#REF!</v>
      </c>
      <c r="D15" s="7" t="s">
        <v>24</v>
      </c>
      <c r="E15" s="9"/>
      <c r="F15" s="9"/>
    </row>
    <row r="16" spans="2:37" x14ac:dyDescent="0.25">
      <c r="B16" s="10" t="s">
        <v>25</v>
      </c>
      <c r="C16" s="8" t="e">
        <v>#REF!</v>
      </c>
      <c r="D16" s="10" t="s">
        <v>25</v>
      </c>
      <c r="E16" s="9"/>
      <c r="F16" s="9"/>
    </row>
    <row r="17" spans="2:6" x14ac:dyDescent="0.25">
      <c r="B17" s="7" t="s">
        <v>26</v>
      </c>
      <c r="C17" s="8" t="e">
        <v>#REF!</v>
      </c>
      <c r="D17" s="7" t="s">
        <v>26</v>
      </c>
      <c r="E17" s="9"/>
      <c r="F17" s="9"/>
    </row>
    <row r="18" spans="2:6" x14ac:dyDescent="0.25">
      <c r="B18" s="10" t="s">
        <v>27</v>
      </c>
      <c r="C18" s="8" t="e">
        <v>#REF!</v>
      </c>
      <c r="D18" s="10" t="s">
        <v>27</v>
      </c>
      <c r="E18" s="9"/>
      <c r="F18" s="9"/>
    </row>
    <row r="19" spans="2:6" x14ac:dyDescent="0.25">
      <c r="B19" s="7" t="s">
        <v>28</v>
      </c>
      <c r="C19" s="8" t="e">
        <v>#REF!</v>
      </c>
      <c r="D19" s="7" t="s">
        <v>28</v>
      </c>
      <c r="E19" s="9"/>
      <c r="F19" s="9"/>
    </row>
    <row r="20" spans="2:6" x14ac:dyDescent="0.25">
      <c r="B20" s="10" t="s">
        <v>29</v>
      </c>
      <c r="C20" s="8" t="e">
        <v>#REF!</v>
      </c>
      <c r="D20" s="10" t="s">
        <v>29</v>
      </c>
      <c r="E20" s="9"/>
      <c r="F20" s="9"/>
    </row>
    <row r="21" spans="2:6" x14ac:dyDescent="0.25">
      <c r="B21" s="7" t="s">
        <v>30</v>
      </c>
      <c r="C21" s="8" t="e">
        <v>#REF!</v>
      </c>
      <c r="D21" s="7" t="s">
        <v>30</v>
      </c>
      <c r="E21" s="9"/>
      <c r="F21" s="9"/>
    </row>
    <row r="22" spans="2:6" x14ac:dyDescent="0.25">
      <c r="B22" s="10" t="s">
        <v>31</v>
      </c>
      <c r="C22" s="8" t="e">
        <v>#REF!</v>
      </c>
      <c r="D22" s="10" t="s">
        <v>31</v>
      </c>
      <c r="E22" s="9"/>
      <c r="F22" s="9"/>
    </row>
    <row r="23" spans="2:6" x14ac:dyDescent="0.25">
      <c r="B23" s="7" t="s">
        <v>32</v>
      </c>
      <c r="C23" s="8" t="e">
        <v>#REF!</v>
      </c>
      <c r="D23" s="7" t="s">
        <v>32</v>
      </c>
      <c r="E23" s="9"/>
      <c r="F23" s="9"/>
    </row>
    <row r="24" spans="2:6" x14ac:dyDescent="0.25">
      <c r="B24" s="10" t="s">
        <v>33</v>
      </c>
      <c r="C24" s="8" t="e">
        <v>#REF!</v>
      </c>
      <c r="D24" s="10" t="s">
        <v>33</v>
      </c>
      <c r="E24" s="9"/>
      <c r="F24" s="9"/>
    </row>
    <row r="25" spans="2:6" x14ac:dyDescent="0.25">
      <c r="B25" s="7" t="s">
        <v>34</v>
      </c>
      <c r="C25" s="8" t="e">
        <v>#REF!</v>
      </c>
      <c r="D25" s="7" t="s">
        <v>34</v>
      </c>
      <c r="E25" s="9"/>
      <c r="F25" s="9"/>
    </row>
    <row r="26" spans="2:6" x14ac:dyDescent="0.25">
      <c r="B26" s="10" t="s">
        <v>35</v>
      </c>
      <c r="C26" s="8" t="e">
        <v>#REF!</v>
      </c>
      <c r="D26" s="10" t="s">
        <v>35</v>
      </c>
      <c r="E26" s="9"/>
      <c r="F26" s="9"/>
    </row>
    <row r="27" spans="2:6" x14ac:dyDescent="0.25">
      <c r="B27" s="7" t="s">
        <v>36</v>
      </c>
      <c r="C27" s="8" t="e">
        <v>#REF!</v>
      </c>
      <c r="D27" s="7" t="s">
        <v>36</v>
      </c>
      <c r="E27" s="9"/>
      <c r="F27" s="9"/>
    </row>
    <row r="28" spans="2:6" x14ac:dyDescent="0.25">
      <c r="B28" s="10" t="s">
        <v>37</v>
      </c>
      <c r="C28" s="8" t="e">
        <v>#REF!</v>
      </c>
      <c r="D28" s="10" t="s">
        <v>37</v>
      </c>
      <c r="E28" s="9"/>
      <c r="F28" s="9"/>
    </row>
    <row r="29" spans="2:6" x14ac:dyDescent="0.25">
      <c r="B29" s="7" t="s">
        <v>38</v>
      </c>
      <c r="C29" s="8" t="e">
        <v>#REF!</v>
      </c>
      <c r="D29" s="7" t="s">
        <v>38</v>
      </c>
      <c r="E29" s="9"/>
      <c r="F29" s="9"/>
    </row>
    <row r="30" spans="2:6" x14ac:dyDescent="0.25">
      <c r="B30" s="10" t="s">
        <v>39</v>
      </c>
      <c r="C30" s="8" t="e">
        <v>#REF!</v>
      </c>
      <c r="D30" s="10" t="s">
        <v>39</v>
      </c>
      <c r="E30" s="9"/>
      <c r="F30" s="9"/>
    </row>
    <row r="31" spans="2:6" x14ac:dyDescent="0.25">
      <c r="B31" s="17" t="s">
        <v>40</v>
      </c>
      <c r="C31" s="8" t="e">
        <v>#REF!</v>
      </c>
      <c r="D31" s="17" t="s">
        <v>40</v>
      </c>
      <c r="E31" s="9"/>
      <c r="F31" s="9"/>
    </row>
    <row r="32" spans="2:6" x14ac:dyDescent="0.25">
      <c r="B32" s="10" t="s">
        <v>41</v>
      </c>
      <c r="C32" s="8" t="e">
        <v>#REF!</v>
      </c>
      <c r="D32" s="10" t="s">
        <v>41</v>
      </c>
      <c r="E32" s="9"/>
      <c r="F32" s="9"/>
    </row>
    <row r="33" spans="2:6" x14ac:dyDescent="0.25">
      <c r="B33" s="7" t="s">
        <v>42</v>
      </c>
      <c r="C33" s="8" t="e">
        <v>#REF!</v>
      </c>
      <c r="D33" s="7" t="s">
        <v>42</v>
      </c>
      <c r="E33" s="9"/>
      <c r="F33" s="9"/>
    </row>
    <row r="34" spans="2:6" x14ac:dyDescent="0.25">
      <c r="B34" s="10" t="s">
        <v>43</v>
      </c>
      <c r="C34" s="8" t="e">
        <v>#REF!</v>
      </c>
      <c r="D34" s="10" t="s">
        <v>43</v>
      </c>
      <c r="E34" s="9"/>
      <c r="F34" s="9"/>
    </row>
    <row r="35" spans="2:6" x14ac:dyDescent="0.25">
      <c r="B35" s="18" t="s">
        <v>44</v>
      </c>
      <c r="C35" s="8" t="e">
        <v>#REF!</v>
      </c>
      <c r="D35" s="18" t="s">
        <v>44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48A2B-0BC1-4E19-A28A-011B0DCAB7D7}">
  <ds:schemaRefs>
    <ds:schemaRef ds:uri="57263374-71fb-4e38-85c2-4a93287efc3e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2026-06-17T12:03:19Z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